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19410" windowHeight="9660"/>
  </bookViews>
  <sheets>
    <sheet name="таблица 3 ДОП 2025" sheetId="3" r:id="rId1"/>
    <sheet name="таблица 3 ДОП 2026" sheetId="4" r:id="rId2"/>
    <sheet name="таблица 3 ДОП 2027" sheetId="5" r:id="rId3"/>
  </sheets>
  <definedNames>
    <definedName name="sub_11000" localSheetId="0">'таблица 3 ДОП 2025'!$A$1</definedName>
    <definedName name="sub_11000" localSheetId="1">'таблица 3 ДОП 2026'!$A$1</definedName>
    <definedName name="sub_11000" localSheetId="2">'таблица 3 ДОП 2027'!$A$1</definedName>
    <definedName name="_xlnm.Print_Area" localSheetId="0">'таблица 3 ДОП 2025'!$A$1:$Q$16</definedName>
    <definedName name="_xlnm.Print_Area" localSheetId="1">'таблица 3 ДОП 2026'!$A$1:$Q$16</definedName>
    <definedName name="_xlnm.Print_Area" localSheetId="2">'таблица 3 ДОП 2027'!$A$1:$Q$16</definedName>
  </definedNames>
  <calcPr calcId="145621"/>
</workbook>
</file>

<file path=xl/calcChain.xml><?xml version="1.0" encoding="utf-8"?>
<calcChain xmlns="http://schemas.openxmlformats.org/spreadsheetml/2006/main">
  <c r="P11" i="3" l="1"/>
  <c r="P10" i="3"/>
  <c r="P16" i="5" l="1"/>
  <c r="O16" i="5"/>
  <c r="N16" i="5"/>
  <c r="M16" i="5"/>
  <c r="L16" i="5"/>
  <c r="K16" i="5"/>
  <c r="J16" i="5"/>
  <c r="I16" i="5"/>
  <c r="H16" i="5"/>
  <c r="G16" i="5"/>
  <c r="E16" i="5"/>
  <c r="Q15" i="5"/>
  <c r="F15" i="5"/>
  <c r="Q14" i="5"/>
  <c r="F14" i="5" s="1"/>
  <c r="Q13" i="5"/>
  <c r="F13" i="5" s="1"/>
  <c r="Q12" i="5"/>
  <c r="F12" i="5" s="1"/>
  <c r="Q11" i="5"/>
  <c r="F11" i="5" s="1"/>
  <c r="Q10" i="5"/>
  <c r="P16" i="4"/>
  <c r="O16" i="4"/>
  <c r="N16" i="4"/>
  <c r="M16" i="4"/>
  <c r="L16" i="4"/>
  <c r="K16" i="4"/>
  <c r="J16" i="4"/>
  <c r="I16" i="4"/>
  <c r="H16" i="4"/>
  <c r="G16" i="4"/>
  <c r="E16" i="4"/>
  <c r="Q15" i="4"/>
  <c r="F15" i="4"/>
  <c r="Q14" i="4"/>
  <c r="F14" i="4"/>
  <c r="Q13" i="4"/>
  <c r="F13" i="4"/>
  <c r="Q12" i="4"/>
  <c r="F12" i="4"/>
  <c r="Q11" i="4"/>
  <c r="F11" i="4" s="1"/>
  <c r="Q10" i="4"/>
  <c r="Q10" i="3"/>
  <c r="Q16" i="5" l="1"/>
  <c r="Q16" i="4"/>
  <c r="F10" i="4"/>
  <c r="F10" i="5"/>
  <c r="E16" i="3" l="1"/>
  <c r="Q12" i="3" l="1"/>
  <c r="F12" i="3" l="1"/>
  <c r="O16" i="3"/>
  <c r="N16" i="3"/>
  <c r="M16" i="3"/>
  <c r="L16" i="3"/>
  <c r="K16" i="3"/>
  <c r="J16" i="3"/>
  <c r="I16" i="3"/>
  <c r="H16" i="3"/>
  <c r="P16" i="3"/>
  <c r="Q14" i="3"/>
  <c r="Q13" i="3"/>
  <c r="G16" i="3"/>
  <c r="Q11" i="3"/>
  <c r="F10" i="3"/>
  <c r="F13" i="3" l="1"/>
  <c r="F11" i="3"/>
  <c r="F14" i="3"/>
  <c r="Q15" i="3"/>
  <c r="F15" i="3" l="1"/>
  <c r="Q16" i="3"/>
</calcChain>
</file>

<file path=xl/sharedStrings.xml><?xml version="1.0" encoding="utf-8"?>
<sst xmlns="http://schemas.openxmlformats.org/spreadsheetml/2006/main" count="93" uniqueCount="33">
  <si>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</si>
  <si>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</si>
  <si>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</si>
  <si>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</si>
  <si>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</si>
  <si>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</si>
  <si>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</si>
  <si>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</si>
  <si>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</si>
  <si>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</si>
  <si>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</si>
  <si>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</si>
  <si>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</si>
  <si>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</si>
  <si>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</si>
  <si>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</si>
  <si>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</si>
  <si>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</si>
  <si>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</si>
  <si>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</si>
  <si>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</si>
  <si>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</si>
  <si>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</si>
  <si>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</si>
  <si>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</si>
  <si>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</si>
  <si>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1.</t>
  </si>
  <si>
    <t>Муниципальное общеобразовательное учреждение Гимназия №2 ( ЦВР)</t>
  </si>
  <si>
    <t>базовых нормативов затрат на услугу на 2025 год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</si>
  <si>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</si>
  <si>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</si>
  <si>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базовых нормативов затрат на услугу на 2026 год</t>
  </si>
  <si>
    <t>базовых нормативов затрат на услугу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</si>
</sst>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/>
    <xf numFmtId="0" fontId="5" fillId="2" borderId="0" xfId="0" applyFont="1" applyFill="1"/>
    <xf numFmtId="0" fontId="7" fillId="2" borderId="7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vertical="top" wrapText="1"/>
    </xf>
    <xf numFmtId="49" fontId="10" fillId="2" borderId="7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justify"/>
    </xf>
    <xf numFmtId="4" fontId="9" fillId="2" borderId="0" xfId="0" applyNumberFormat="1" applyFont="1" applyFill="1"/>
    <xf numFmtId="2" fontId="6" fillId="2" borderId="0" xfId="0" applyNumberFormat="1" applyFont="1" applyFill="1"/>
    <xf numFmtId="0" fontId="9" fillId="2" borderId="0" xfId="0" applyFont="1" applyFill="1"/>
    <xf numFmtId="4" fontId="8" fillId="2" borderId="13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4" fontId="8" fillId="2" borderId="0" xfId="0" applyNumberFormat="1" applyFont="1" applyFill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 wrapText="1"/>
    </xf>
    <xf numFmtId="4" fontId="8" fillId="2" borderId="13" xfId="1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view="pageBreakPreview" topLeftCell="B10" zoomScaleNormal="100" zoomScaleSheetLayoutView="100" workbookViewId="0">
      <selection activeCell="L19" sqref="L1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0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20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 x14ac:dyDescent="0.25">
      <c r="A5" s="52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0" ht="15.75" x14ac:dyDescent="0.25">
      <c r="A6" s="52" t="s">
        <v>28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20" ht="16.5" thickBot="1" x14ac:dyDescent="0.3">
      <c r="A7" s="10"/>
      <c r="P7" s="50" t="s">
        <v>25</v>
      </c>
      <c r="Q7" s="50"/>
    </row>
    <row r="8" spans="1:20" ht="31.5" customHeight="1" thickBot="1" x14ac:dyDescent="0.3">
      <c r="A8" s="23" t="s">
        <v>0</v>
      </c>
      <c r="B8" s="39" t="s">
        <v>12</v>
      </c>
      <c r="C8" s="41" t="s">
        <v>5</v>
      </c>
      <c r="D8" s="42"/>
      <c r="E8" s="41" t="s">
        <v>13</v>
      </c>
      <c r="F8" s="45" t="s">
        <v>14</v>
      </c>
      <c r="G8" s="47" t="s">
        <v>15</v>
      </c>
      <c r="H8" s="47"/>
      <c r="I8" s="48"/>
      <c r="J8" s="49" t="s">
        <v>16</v>
      </c>
      <c r="K8" s="47"/>
      <c r="L8" s="47"/>
      <c r="M8" s="47"/>
      <c r="N8" s="47"/>
      <c r="O8" s="47"/>
      <c r="P8" s="48"/>
      <c r="Q8" s="32" t="s">
        <v>17</v>
      </c>
    </row>
    <row r="9" spans="1:20" ht="158.25" customHeight="1" thickBot="1" x14ac:dyDescent="0.3">
      <c r="A9" s="24" t="s">
        <v>1</v>
      </c>
      <c r="B9" s="40"/>
      <c r="C9" s="43"/>
      <c r="D9" s="44"/>
      <c r="E9" s="43"/>
      <c r="F9" s="46"/>
      <c r="G9" s="25" t="s">
        <v>18</v>
      </c>
      <c r="H9" s="25" t="s">
        <v>19</v>
      </c>
      <c r="I9" s="25" t="s">
        <v>20</v>
      </c>
      <c r="J9" s="25" t="s">
        <v>21</v>
      </c>
      <c r="K9" s="25" t="s">
        <v>2</v>
      </c>
      <c r="L9" s="25" t="s">
        <v>22</v>
      </c>
      <c r="M9" s="25" t="s">
        <v>23</v>
      </c>
      <c r="N9" s="25" t="s">
        <v>3</v>
      </c>
      <c r="O9" s="25" t="s">
        <v>4</v>
      </c>
      <c r="P9" s="25" t="s">
        <v>24</v>
      </c>
      <c r="Q9" s="33"/>
    </row>
    <row r="10" spans="1:20" ht="54" customHeight="1" x14ac:dyDescent="0.25">
      <c r="A10" s="34" t="s">
        <v>26</v>
      </c>
      <c r="B10" s="35" t="s">
        <v>7</v>
      </c>
      <c r="C10" s="7">
        <v>1</v>
      </c>
      <c r="D10" s="8" t="s">
        <v>29</v>
      </c>
      <c r="E10" s="27">
        <v>1050</v>
      </c>
      <c r="F10" s="14">
        <f>Q10/E10</f>
        <v>29629.714285714286</v>
      </c>
      <c r="G10" s="15">
        <v>25387137.75</v>
      </c>
      <c r="H10" s="28">
        <v>0</v>
      </c>
      <c r="I10" s="28">
        <v>0</v>
      </c>
      <c r="J10" s="14">
        <v>656880</v>
      </c>
      <c r="K10" s="15">
        <v>4606062.25</v>
      </c>
      <c r="L10" s="14">
        <v>61360</v>
      </c>
      <c r="M10" s="14">
        <v>0</v>
      </c>
      <c r="N10" s="14">
        <v>0</v>
      </c>
      <c r="O10" s="14">
        <v>0</v>
      </c>
      <c r="P10" s="15">
        <f>399760</f>
        <v>399760</v>
      </c>
      <c r="Q10" s="14">
        <f>SUM(G10:P10)</f>
        <v>31111200</v>
      </c>
      <c r="R10" s="5"/>
      <c r="S10" s="5"/>
      <c r="T10" s="12"/>
    </row>
    <row r="11" spans="1:20" ht="54" customHeight="1" x14ac:dyDescent="0.25">
      <c r="A11" s="34"/>
      <c r="B11" s="36"/>
      <c r="C11" s="7">
        <v>2</v>
      </c>
      <c r="D11" s="8" t="s">
        <v>30</v>
      </c>
      <c r="E11" s="29">
        <v>1110</v>
      </c>
      <c r="F11" s="2">
        <f t="shared" ref="F11:F15" si="0">Q11/E11</f>
        <v>41121.738738738735</v>
      </c>
      <c r="G11" s="3">
        <v>23678001.619999997</v>
      </c>
      <c r="H11" s="30">
        <v>0</v>
      </c>
      <c r="I11" s="30">
        <v>0</v>
      </c>
      <c r="J11" s="2">
        <v>1506540</v>
      </c>
      <c r="K11" s="3">
        <v>9923038.3800000008</v>
      </c>
      <c r="L11" s="2">
        <v>95680</v>
      </c>
      <c r="M11" s="2">
        <v>0</v>
      </c>
      <c r="N11" s="2">
        <v>0</v>
      </c>
      <c r="O11" s="2">
        <v>0</v>
      </c>
      <c r="P11" s="3">
        <f>1682880+8758990</f>
        <v>10441870</v>
      </c>
      <c r="Q11" s="2">
        <f t="shared" ref="Q11:Q15" si="1">SUM(G11:P11)</f>
        <v>45645130</v>
      </c>
      <c r="R11" s="5"/>
      <c r="S11" s="5"/>
      <c r="T11" s="12"/>
    </row>
    <row r="12" spans="1:20" ht="54" customHeight="1" x14ac:dyDescent="0.25">
      <c r="A12" s="34"/>
      <c r="B12" s="36"/>
      <c r="C12" s="7">
        <v>3</v>
      </c>
      <c r="D12" s="8" t="s">
        <v>8</v>
      </c>
      <c r="E12" s="29">
        <v>1203</v>
      </c>
      <c r="F12" s="2">
        <f>Q12/E12</f>
        <v>32578.387364921029</v>
      </c>
      <c r="G12" s="3">
        <v>29816956.18</v>
      </c>
      <c r="H12" s="30">
        <v>0</v>
      </c>
      <c r="I12" s="30">
        <v>0</v>
      </c>
      <c r="J12" s="2">
        <v>1198200</v>
      </c>
      <c r="K12" s="3">
        <v>4864413.82</v>
      </c>
      <c r="L12" s="2">
        <v>83200</v>
      </c>
      <c r="M12" s="2">
        <v>0</v>
      </c>
      <c r="N12" s="2">
        <v>0</v>
      </c>
      <c r="O12" s="2">
        <v>0</v>
      </c>
      <c r="P12" s="3">
        <v>3229030</v>
      </c>
      <c r="Q12" s="2">
        <f>SUM(G12:P12)</f>
        <v>39191800</v>
      </c>
      <c r="R12" s="5"/>
      <c r="S12" s="5"/>
      <c r="T12" s="12"/>
    </row>
    <row r="13" spans="1:20" ht="45.75" customHeight="1" x14ac:dyDescent="0.25">
      <c r="A13" s="34"/>
      <c r="B13" s="36"/>
      <c r="C13" s="7">
        <v>4</v>
      </c>
      <c r="D13" s="8" t="s">
        <v>9</v>
      </c>
      <c r="E13" s="29">
        <v>300</v>
      </c>
      <c r="F13" s="2">
        <f t="shared" si="0"/>
        <v>42858.533333333333</v>
      </c>
      <c r="G13" s="3">
        <v>8595246.75</v>
      </c>
      <c r="H13" s="30">
        <v>0</v>
      </c>
      <c r="I13" s="30">
        <v>0</v>
      </c>
      <c r="J13" s="2">
        <v>1003680</v>
      </c>
      <c r="K13" s="3">
        <v>1324253.25</v>
      </c>
      <c r="L13" s="2">
        <v>58240</v>
      </c>
      <c r="M13" s="2">
        <v>0</v>
      </c>
      <c r="N13" s="2">
        <v>0</v>
      </c>
      <c r="O13" s="2">
        <v>0</v>
      </c>
      <c r="P13" s="3">
        <v>1876140</v>
      </c>
      <c r="Q13" s="2">
        <f t="shared" si="1"/>
        <v>12857560</v>
      </c>
      <c r="R13" s="5"/>
      <c r="S13" s="5"/>
      <c r="T13" s="12"/>
    </row>
    <row r="14" spans="1:20" ht="48" customHeight="1" x14ac:dyDescent="0.25">
      <c r="A14" s="34"/>
      <c r="B14" s="36"/>
      <c r="C14" s="7">
        <v>5</v>
      </c>
      <c r="D14" s="9" t="s">
        <v>27</v>
      </c>
      <c r="E14" s="29">
        <v>1050</v>
      </c>
      <c r="F14" s="2">
        <f t="shared" si="0"/>
        <v>33050.847619047621</v>
      </c>
      <c r="G14" s="3">
        <v>18005246.25</v>
      </c>
      <c r="H14" s="30">
        <v>0</v>
      </c>
      <c r="I14" s="30">
        <v>0</v>
      </c>
      <c r="J14" s="2">
        <v>943500</v>
      </c>
      <c r="K14" s="26">
        <v>4323453.75</v>
      </c>
      <c r="L14" s="2">
        <v>120640</v>
      </c>
      <c r="M14" s="2">
        <v>0</v>
      </c>
      <c r="N14" s="2">
        <v>0</v>
      </c>
      <c r="O14" s="2">
        <v>0</v>
      </c>
      <c r="P14" s="3">
        <v>11310550</v>
      </c>
      <c r="Q14" s="2">
        <f t="shared" ref="Q14" si="2">SUM(G14:P14)</f>
        <v>34703390</v>
      </c>
      <c r="R14" s="5"/>
      <c r="S14" s="5"/>
      <c r="T14" s="12"/>
    </row>
    <row r="15" spans="1:20" ht="51.75" customHeight="1" x14ac:dyDescent="0.25">
      <c r="A15" s="34"/>
      <c r="B15" s="37"/>
      <c r="C15" s="7">
        <v>6</v>
      </c>
      <c r="D15" s="8" t="s">
        <v>10</v>
      </c>
      <c r="E15" s="29">
        <v>1309</v>
      </c>
      <c r="F15" s="2">
        <f t="shared" si="0"/>
        <v>37899.595110771581</v>
      </c>
      <c r="G15" s="3">
        <v>31426510.939999998</v>
      </c>
      <c r="H15" s="30">
        <v>0</v>
      </c>
      <c r="I15" s="30">
        <v>0</v>
      </c>
      <c r="J15" s="2">
        <v>4904160</v>
      </c>
      <c r="K15" s="3">
        <v>9635019.0600000005</v>
      </c>
      <c r="L15" s="2">
        <v>112320</v>
      </c>
      <c r="M15" s="2">
        <v>0</v>
      </c>
      <c r="N15" s="2">
        <v>0</v>
      </c>
      <c r="O15" s="2">
        <v>0</v>
      </c>
      <c r="P15" s="3">
        <v>3532560</v>
      </c>
      <c r="Q15" s="2">
        <f t="shared" si="1"/>
        <v>49610570</v>
      </c>
      <c r="R15" s="5"/>
      <c r="S15" s="5"/>
      <c r="T15" s="12"/>
    </row>
    <row r="16" spans="1:20" s="13" customFormat="1" ht="26.25" customHeight="1" x14ac:dyDescent="0.2">
      <c r="A16" s="38" t="s">
        <v>6</v>
      </c>
      <c r="B16" s="38"/>
      <c r="C16" s="38"/>
      <c r="D16" s="38"/>
      <c r="E16" s="31">
        <f>SUM(E10:E15)</f>
        <v>6022</v>
      </c>
      <c r="F16" s="22"/>
      <c r="G16" s="4">
        <f t="shared" ref="G16:P16" si="3">SUM(G10:G15)</f>
        <v>136909099.49000001</v>
      </c>
      <c r="H16" s="4">
        <f t="shared" si="3"/>
        <v>0</v>
      </c>
      <c r="I16" s="4">
        <f t="shared" si="3"/>
        <v>0</v>
      </c>
      <c r="J16" s="4">
        <f t="shared" si="3"/>
        <v>10212960</v>
      </c>
      <c r="K16" s="4">
        <f t="shared" si="3"/>
        <v>34676240.510000005</v>
      </c>
      <c r="L16" s="4">
        <f t="shared" si="3"/>
        <v>531440</v>
      </c>
      <c r="M16" s="4">
        <f t="shared" si="3"/>
        <v>0</v>
      </c>
      <c r="N16" s="4">
        <f t="shared" si="3"/>
        <v>0</v>
      </c>
      <c r="O16" s="4">
        <f t="shared" si="3"/>
        <v>0</v>
      </c>
      <c r="P16" s="4">
        <f t="shared" si="3"/>
        <v>30789910</v>
      </c>
      <c r="Q16" s="4">
        <f>SUM(Q10:Q15)</f>
        <v>213119650</v>
      </c>
      <c r="R16" s="11"/>
      <c r="S16" s="11"/>
      <c r="T16" s="11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100" zoomScaleSheetLayoutView="100" workbookViewId="0">
      <selection activeCell="P10" sqref="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0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20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 x14ac:dyDescent="0.25">
      <c r="A5" s="52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0" ht="15.75" x14ac:dyDescent="0.25">
      <c r="A6" s="52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20" ht="16.5" thickBot="1" x14ac:dyDescent="0.3">
      <c r="A7" s="10"/>
      <c r="P7" s="50" t="s">
        <v>25</v>
      </c>
      <c r="Q7" s="50"/>
    </row>
    <row r="8" spans="1:20" ht="31.5" customHeight="1" thickBot="1" x14ac:dyDescent="0.3">
      <c r="A8" s="17" t="s">
        <v>0</v>
      </c>
      <c r="B8" s="39" t="s">
        <v>12</v>
      </c>
      <c r="C8" s="41" t="s">
        <v>5</v>
      </c>
      <c r="D8" s="42"/>
      <c r="E8" s="41" t="s">
        <v>13</v>
      </c>
      <c r="F8" s="45" t="s">
        <v>14</v>
      </c>
      <c r="G8" s="47" t="s">
        <v>15</v>
      </c>
      <c r="H8" s="47"/>
      <c r="I8" s="48"/>
      <c r="J8" s="49" t="s">
        <v>16</v>
      </c>
      <c r="K8" s="47"/>
      <c r="L8" s="47"/>
      <c r="M8" s="47"/>
      <c r="N8" s="47"/>
      <c r="O8" s="47"/>
      <c r="P8" s="48"/>
      <c r="Q8" s="32" t="s">
        <v>17</v>
      </c>
    </row>
    <row r="9" spans="1:20" ht="158.25" customHeight="1" thickBot="1" x14ac:dyDescent="0.3">
      <c r="A9" s="18" t="s">
        <v>1</v>
      </c>
      <c r="B9" s="40"/>
      <c r="C9" s="43"/>
      <c r="D9" s="44"/>
      <c r="E9" s="43"/>
      <c r="F9" s="46"/>
      <c r="G9" s="19" t="s">
        <v>18</v>
      </c>
      <c r="H9" s="19" t="s">
        <v>19</v>
      </c>
      <c r="I9" s="19" t="s">
        <v>20</v>
      </c>
      <c r="J9" s="19" t="s">
        <v>21</v>
      </c>
      <c r="K9" s="19" t="s">
        <v>2</v>
      </c>
      <c r="L9" s="19" t="s">
        <v>22</v>
      </c>
      <c r="M9" s="19" t="s">
        <v>23</v>
      </c>
      <c r="N9" s="19" t="s">
        <v>3</v>
      </c>
      <c r="O9" s="19" t="s">
        <v>4</v>
      </c>
      <c r="P9" s="19" t="s">
        <v>24</v>
      </c>
      <c r="Q9" s="33"/>
    </row>
    <row r="10" spans="1:20" ht="54" customHeight="1" x14ac:dyDescent="0.25">
      <c r="A10" s="34" t="s">
        <v>26</v>
      </c>
      <c r="B10" s="35" t="s">
        <v>7</v>
      </c>
      <c r="C10" s="7">
        <v>1</v>
      </c>
      <c r="D10" s="8" t="s">
        <v>29</v>
      </c>
      <c r="E10" s="27">
        <v>1050</v>
      </c>
      <c r="F10" s="14">
        <f>Q10/E10</f>
        <v>29629.714285714286</v>
      </c>
      <c r="G10" s="15">
        <v>25387137.75</v>
      </c>
      <c r="H10" s="28">
        <v>0</v>
      </c>
      <c r="I10" s="28">
        <v>0</v>
      </c>
      <c r="J10" s="14">
        <v>656880</v>
      </c>
      <c r="K10" s="15">
        <v>4606062.25</v>
      </c>
      <c r="L10" s="14">
        <v>61360</v>
      </c>
      <c r="M10" s="14">
        <v>0</v>
      </c>
      <c r="N10" s="14">
        <v>0</v>
      </c>
      <c r="O10" s="14">
        <v>0</v>
      </c>
      <c r="P10" s="15">
        <v>399760</v>
      </c>
      <c r="Q10" s="14">
        <f>SUM(G10:P10)</f>
        <v>31111200</v>
      </c>
      <c r="R10" s="5"/>
      <c r="S10" s="5"/>
      <c r="T10" s="12"/>
    </row>
    <row r="11" spans="1:20" ht="54" customHeight="1" x14ac:dyDescent="0.25">
      <c r="A11" s="34"/>
      <c r="B11" s="36"/>
      <c r="C11" s="7">
        <v>2</v>
      </c>
      <c r="D11" s="8" t="s">
        <v>30</v>
      </c>
      <c r="E11" s="29">
        <v>1110</v>
      </c>
      <c r="F11" s="2">
        <f t="shared" ref="F11:F15" si="0">Q11/E11</f>
        <v>41121.738738738735</v>
      </c>
      <c r="G11" s="3">
        <v>23678001.619999997</v>
      </c>
      <c r="H11" s="30">
        <v>0</v>
      </c>
      <c r="I11" s="30">
        <v>0</v>
      </c>
      <c r="J11" s="2">
        <v>1506540</v>
      </c>
      <c r="K11" s="3">
        <v>9923038.3800000008</v>
      </c>
      <c r="L11" s="2">
        <v>95680</v>
      </c>
      <c r="M11" s="2">
        <v>0</v>
      </c>
      <c r="N11" s="2">
        <v>0</v>
      </c>
      <c r="O11" s="2">
        <v>0</v>
      </c>
      <c r="P11" s="3">
        <v>10441870</v>
      </c>
      <c r="Q11" s="2">
        <f t="shared" ref="Q11:Q15" si="1">SUM(G11:P11)</f>
        <v>45645130</v>
      </c>
      <c r="R11" s="5"/>
      <c r="S11" s="5"/>
      <c r="T11" s="12"/>
    </row>
    <row r="12" spans="1:20" ht="54" customHeight="1" x14ac:dyDescent="0.25">
      <c r="A12" s="34"/>
      <c r="B12" s="36"/>
      <c r="C12" s="7">
        <v>3</v>
      </c>
      <c r="D12" s="8" t="s">
        <v>8</v>
      </c>
      <c r="E12" s="29">
        <v>1203</v>
      </c>
      <c r="F12" s="2">
        <f>Q12/E12</f>
        <v>32578.387364921029</v>
      </c>
      <c r="G12" s="3">
        <v>29816956.18</v>
      </c>
      <c r="H12" s="30">
        <v>0</v>
      </c>
      <c r="I12" s="30">
        <v>0</v>
      </c>
      <c r="J12" s="2">
        <v>1198200</v>
      </c>
      <c r="K12" s="3">
        <v>4864413.82</v>
      </c>
      <c r="L12" s="2">
        <v>83200</v>
      </c>
      <c r="M12" s="2">
        <v>0</v>
      </c>
      <c r="N12" s="2">
        <v>0</v>
      </c>
      <c r="O12" s="2">
        <v>0</v>
      </c>
      <c r="P12" s="3">
        <v>3229030</v>
      </c>
      <c r="Q12" s="2">
        <f>SUM(G12:P12)</f>
        <v>39191800</v>
      </c>
      <c r="R12" s="5"/>
      <c r="S12" s="5"/>
      <c r="T12" s="12"/>
    </row>
    <row r="13" spans="1:20" ht="45.75" customHeight="1" x14ac:dyDescent="0.25">
      <c r="A13" s="34"/>
      <c r="B13" s="36"/>
      <c r="C13" s="7">
        <v>4</v>
      </c>
      <c r="D13" s="8" t="s">
        <v>9</v>
      </c>
      <c r="E13" s="29">
        <v>300</v>
      </c>
      <c r="F13" s="2">
        <f t="shared" si="0"/>
        <v>42858.533333333333</v>
      </c>
      <c r="G13" s="3">
        <v>8595246.75</v>
      </c>
      <c r="H13" s="30">
        <v>0</v>
      </c>
      <c r="I13" s="30">
        <v>0</v>
      </c>
      <c r="J13" s="2">
        <v>1003680</v>
      </c>
      <c r="K13" s="3">
        <v>1324253.25</v>
      </c>
      <c r="L13" s="2">
        <v>58240</v>
      </c>
      <c r="M13" s="2">
        <v>0</v>
      </c>
      <c r="N13" s="2">
        <v>0</v>
      </c>
      <c r="O13" s="2">
        <v>0</v>
      </c>
      <c r="P13" s="3">
        <v>1876140</v>
      </c>
      <c r="Q13" s="2">
        <f t="shared" si="1"/>
        <v>12857560</v>
      </c>
      <c r="R13" s="5"/>
      <c r="S13" s="5"/>
      <c r="T13" s="12"/>
    </row>
    <row r="14" spans="1:20" ht="48" customHeight="1" x14ac:dyDescent="0.25">
      <c r="A14" s="34"/>
      <c r="B14" s="36"/>
      <c r="C14" s="7">
        <v>5</v>
      </c>
      <c r="D14" s="9" t="s">
        <v>27</v>
      </c>
      <c r="E14" s="29">
        <v>1050</v>
      </c>
      <c r="F14" s="2">
        <f t="shared" si="0"/>
        <v>33050.847619047621</v>
      </c>
      <c r="G14" s="3">
        <v>18005246.25</v>
      </c>
      <c r="H14" s="30">
        <v>0</v>
      </c>
      <c r="I14" s="30">
        <v>0</v>
      </c>
      <c r="J14" s="2">
        <v>943500</v>
      </c>
      <c r="K14" s="26">
        <v>4323453.75</v>
      </c>
      <c r="L14" s="2">
        <v>120640</v>
      </c>
      <c r="M14" s="2">
        <v>0</v>
      </c>
      <c r="N14" s="2">
        <v>0</v>
      </c>
      <c r="O14" s="2">
        <v>0</v>
      </c>
      <c r="P14" s="3">
        <v>11310550</v>
      </c>
      <c r="Q14" s="2">
        <f t="shared" si="1"/>
        <v>34703390</v>
      </c>
      <c r="R14" s="5"/>
      <c r="S14" s="5"/>
      <c r="T14" s="12"/>
    </row>
    <row r="15" spans="1:20" ht="51.75" customHeight="1" x14ac:dyDescent="0.25">
      <c r="A15" s="34"/>
      <c r="B15" s="37"/>
      <c r="C15" s="7">
        <v>6</v>
      </c>
      <c r="D15" s="8" t="s">
        <v>10</v>
      </c>
      <c r="E15" s="29">
        <v>1309</v>
      </c>
      <c r="F15" s="2">
        <f t="shared" si="0"/>
        <v>37899.595110771581</v>
      </c>
      <c r="G15" s="3">
        <v>31426510.939999998</v>
      </c>
      <c r="H15" s="30">
        <v>0</v>
      </c>
      <c r="I15" s="30">
        <v>0</v>
      </c>
      <c r="J15" s="2">
        <v>4904160</v>
      </c>
      <c r="K15" s="3">
        <v>9635019.0600000005</v>
      </c>
      <c r="L15" s="2">
        <v>112320</v>
      </c>
      <c r="M15" s="2">
        <v>0</v>
      </c>
      <c r="N15" s="2">
        <v>0</v>
      </c>
      <c r="O15" s="2">
        <v>0</v>
      </c>
      <c r="P15" s="3">
        <v>3532560</v>
      </c>
      <c r="Q15" s="2">
        <f t="shared" si="1"/>
        <v>49610570</v>
      </c>
      <c r="R15" s="5"/>
      <c r="S15" s="5"/>
      <c r="T15" s="12"/>
    </row>
    <row r="16" spans="1:20" s="13" customFormat="1" ht="26.25" customHeight="1" x14ac:dyDescent="0.2">
      <c r="A16" s="38" t="s">
        <v>6</v>
      </c>
      <c r="B16" s="38"/>
      <c r="C16" s="38"/>
      <c r="D16" s="38"/>
      <c r="E16" s="31">
        <f>SUM(E10:E15)</f>
        <v>6022</v>
      </c>
      <c r="F16" s="16"/>
      <c r="G16" s="4">
        <f t="shared" ref="G16:P16" si="2">SUM(G10:G15)</f>
        <v>136909099.49000001</v>
      </c>
      <c r="H16" s="4">
        <f t="shared" si="2"/>
        <v>0</v>
      </c>
      <c r="I16" s="4">
        <f t="shared" si="2"/>
        <v>0</v>
      </c>
      <c r="J16" s="4">
        <f t="shared" si="2"/>
        <v>10212960</v>
      </c>
      <c r="K16" s="4">
        <f t="shared" si="2"/>
        <v>34676240.510000005</v>
      </c>
      <c r="L16" s="4">
        <f t="shared" si="2"/>
        <v>531440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30789910</v>
      </c>
      <c r="Q16" s="4">
        <f>SUM(Q10:Q15)</f>
        <v>213119650</v>
      </c>
      <c r="R16" s="11"/>
      <c r="S16" s="11"/>
      <c r="T16" s="11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A10" zoomScaleNormal="100" zoomScaleSheetLayoutView="100" workbookViewId="0">
      <selection activeCell="Q16" sqref="Q1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0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20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 x14ac:dyDescent="0.25">
      <c r="A5" s="52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0" ht="15.75" x14ac:dyDescent="0.25">
      <c r="A6" s="52" t="s">
        <v>32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20" ht="16.5" thickBot="1" x14ac:dyDescent="0.3">
      <c r="A7" s="10"/>
      <c r="P7" s="50" t="s">
        <v>25</v>
      </c>
      <c r="Q7" s="50"/>
    </row>
    <row r="8" spans="1:20" ht="31.5" customHeight="1" thickBot="1" x14ac:dyDescent="0.3">
      <c r="A8" s="17" t="s">
        <v>0</v>
      </c>
      <c r="B8" s="39" t="s">
        <v>12</v>
      </c>
      <c r="C8" s="41" t="s">
        <v>5</v>
      </c>
      <c r="D8" s="42"/>
      <c r="E8" s="41" t="s">
        <v>13</v>
      </c>
      <c r="F8" s="45" t="s">
        <v>14</v>
      </c>
      <c r="G8" s="47" t="s">
        <v>15</v>
      </c>
      <c r="H8" s="47"/>
      <c r="I8" s="48"/>
      <c r="J8" s="49" t="s">
        <v>16</v>
      </c>
      <c r="K8" s="47"/>
      <c r="L8" s="47"/>
      <c r="M8" s="47"/>
      <c r="N8" s="47"/>
      <c r="O8" s="47"/>
      <c r="P8" s="48"/>
      <c r="Q8" s="32" t="s">
        <v>17</v>
      </c>
    </row>
    <row r="9" spans="1:20" ht="158.25" customHeight="1" thickBot="1" x14ac:dyDescent="0.3">
      <c r="A9" s="18" t="s">
        <v>1</v>
      </c>
      <c r="B9" s="40"/>
      <c r="C9" s="43"/>
      <c r="D9" s="44"/>
      <c r="E9" s="43"/>
      <c r="F9" s="46"/>
      <c r="G9" s="19" t="s">
        <v>18</v>
      </c>
      <c r="H9" s="19" t="s">
        <v>19</v>
      </c>
      <c r="I9" s="19" t="s">
        <v>20</v>
      </c>
      <c r="J9" s="19" t="s">
        <v>21</v>
      </c>
      <c r="K9" s="19" t="s">
        <v>2</v>
      </c>
      <c r="L9" s="19" t="s">
        <v>22</v>
      </c>
      <c r="M9" s="19" t="s">
        <v>23</v>
      </c>
      <c r="N9" s="19" t="s">
        <v>3</v>
      </c>
      <c r="O9" s="19" t="s">
        <v>4</v>
      </c>
      <c r="P9" s="19" t="s">
        <v>24</v>
      </c>
      <c r="Q9" s="33"/>
    </row>
    <row r="10" spans="1:20" ht="54" customHeight="1" x14ac:dyDescent="0.25">
      <c r="A10" s="34" t="s">
        <v>26</v>
      </c>
      <c r="B10" s="35" t="s">
        <v>7</v>
      </c>
      <c r="C10" s="7">
        <v>1</v>
      </c>
      <c r="D10" s="8" t="s">
        <v>29</v>
      </c>
      <c r="E10" s="27">
        <v>1050</v>
      </c>
      <c r="F10" s="14">
        <f>Q10/E10</f>
        <v>29629.714285714286</v>
      </c>
      <c r="G10" s="15">
        <v>25387137.75</v>
      </c>
      <c r="H10" s="28">
        <v>0</v>
      </c>
      <c r="I10" s="28">
        <v>0</v>
      </c>
      <c r="J10" s="14">
        <v>656880</v>
      </c>
      <c r="K10" s="15">
        <v>4606062.25</v>
      </c>
      <c r="L10" s="14">
        <v>61360</v>
      </c>
      <c r="M10" s="14">
        <v>0</v>
      </c>
      <c r="N10" s="14">
        <v>0</v>
      </c>
      <c r="O10" s="14">
        <v>0</v>
      </c>
      <c r="P10" s="15">
        <v>399760</v>
      </c>
      <c r="Q10" s="14">
        <f>SUM(G10:P10)</f>
        <v>31111200</v>
      </c>
      <c r="R10" s="5"/>
      <c r="S10" s="5"/>
      <c r="T10" s="12"/>
    </row>
    <row r="11" spans="1:20" ht="54" customHeight="1" x14ac:dyDescent="0.25">
      <c r="A11" s="34"/>
      <c r="B11" s="36"/>
      <c r="C11" s="7">
        <v>2</v>
      </c>
      <c r="D11" s="8" t="s">
        <v>30</v>
      </c>
      <c r="E11" s="29">
        <v>1110</v>
      </c>
      <c r="F11" s="2">
        <f t="shared" ref="F11:F15" si="0">Q11/E11</f>
        <v>41121.738738738735</v>
      </c>
      <c r="G11" s="3">
        <v>23678001.619999997</v>
      </c>
      <c r="H11" s="30">
        <v>0</v>
      </c>
      <c r="I11" s="30">
        <v>0</v>
      </c>
      <c r="J11" s="2">
        <v>1506540</v>
      </c>
      <c r="K11" s="3">
        <v>9923038.3800000008</v>
      </c>
      <c r="L11" s="2">
        <v>95680</v>
      </c>
      <c r="M11" s="2">
        <v>0</v>
      </c>
      <c r="N11" s="2">
        <v>0</v>
      </c>
      <c r="O11" s="2">
        <v>0</v>
      </c>
      <c r="P11" s="3">
        <v>10441870</v>
      </c>
      <c r="Q11" s="2">
        <f t="shared" ref="Q11:Q15" si="1">SUM(G11:P11)</f>
        <v>45645130</v>
      </c>
      <c r="R11" s="5"/>
      <c r="S11" s="5"/>
      <c r="T11" s="12"/>
    </row>
    <row r="12" spans="1:20" ht="54" customHeight="1" x14ac:dyDescent="0.25">
      <c r="A12" s="34"/>
      <c r="B12" s="36"/>
      <c r="C12" s="7">
        <v>3</v>
      </c>
      <c r="D12" s="8" t="s">
        <v>8</v>
      </c>
      <c r="E12" s="29">
        <v>1203</v>
      </c>
      <c r="F12" s="2">
        <f>Q12/E12</f>
        <v>32578.387364921029</v>
      </c>
      <c r="G12" s="3">
        <v>29816956.18</v>
      </c>
      <c r="H12" s="30">
        <v>0</v>
      </c>
      <c r="I12" s="30">
        <v>0</v>
      </c>
      <c r="J12" s="2">
        <v>1198200</v>
      </c>
      <c r="K12" s="3">
        <v>4864413.82</v>
      </c>
      <c r="L12" s="2">
        <v>83200</v>
      </c>
      <c r="M12" s="2">
        <v>0</v>
      </c>
      <c r="N12" s="2">
        <v>0</v>
      </c>
      <c r="O12" s="2">
        <v>0</v>
      </c>
      <c r="P12" s="3">
        <v>3229030</v>
      </c>
      <c r="Q12" s="2">
        <f>SUM(G12:P12)</f>
        <v>39191800</v>
      </c>
      <c r="R12" s="5"/>
      <c r="S12" s="5"/>
      <c r="T12" s="12"/>
    </row>
    <row r="13" spans="1:20" ht="45.75" customHeight="1" x14ac:dyDescent="0.25">
      <c r="A13" s="34"/>
      <c r="B13" s="36"/>
      <c r="C13" s="7">
        <v>4</v>
      </c>
      <c r="D13" s="8" t="s">
        <v>9</v>
      </c>
      <c r="E13" s="29">
        <v>300</v>
      </c>
      <c r="F13" s="2">
        <f t="shared" si="0"/>
        <v>42858.533333333333</v>
      </c>
      <c r="G13" s="3">
        <v>8595246.75</v>
      </c>
      <c r="H13" s="30">
        <v>0</v>
      </c>
      <c r="I13" s="30">
        <v>0</v>
      </c>
      <c r="J13" s="2">
        <v>1003680</v>
      </c>
      <c r="K13" s="3">
        <v>1324253.25</v>
      </c>
      <c r="L13" s="2">
        <v>58240</v>
      </c>
      <c r="M13" s="2">
        <v>0</v>
      </c>
      <c r="N13" s="2">
        <v>0</v>
      </c>
      <c r="O13" s="2">
        <v>0</v>
      </c>
      <c r="P13" s="3">
        <v>1876140</v>
      </c>
      <c r="Q13" s="2">
        <f t="shared" si="1"/>
        <v>12857560</v>
      </c>
      <c r="R13" s="5"/>
      <c r="S13" s="5"/>
      <c r="T13" s="12"/>
    </row>
    <row r="14" spans="1:20" ht="48" customHeight="1" x14ac:dyDescent="0.25">
      <c r="A14" s="34"/>
      <c r="B14" s="36"/>
      <c r="C14" s="7">
        <v>5</v>
      </c>
      <c r="D14" s="9" t="s">
        <v>27</v>
      </c>
      <c r="E14" s="29">
        <v>1050</v>
      </c>
      <c r="F14" s="2">
        <f t="shared" si="0"/>
        <v>33050.847619047621</v>
      </c>
      <c r="G14" s="3">
        <v>18005246.25</v>
      </c>
      <c r="H14" s="30">
        <v>0</v>
      </c>
      <c r="I14" s="30">
        <v>0</v>
      </c>
      <c r="J14" s="2">
        <v>943500</v>
      </c>
      <c r="K14" s="26">
        <v>4323453.75</v>
      </c>
      <c r="L14" s="2">
        <v>120640</v>
      </c>
      <c r="M14" s="2">
        <v>0</v>
      </c>
      <c r="N14" s="2">
        <v>0</v>
      </c>
      <c r="O14" s="2">
        <v>0</v>
      </c>
      <c r="P14" s="3">
        <v>11310550</v>
      </c>
      <c r="Q14" s="2">
        <f t="shared" si="1"/>
        <v>34703390</v>
      </c>
      <c r="R14" s="5"/>
      <c r="S14" s="5"/>
      <c r="T14" s="12"/>
    </row>
    <row r="15" spans="1:20" ht="51.75" customHeight="1" x14ac:dyDescent="0.25">
      <c r="A15" s="34"/>
      <c r="B15" s="37"/>
      <c r="C15" s="7">
        <v>6</v>
      </c>
      <c r="D15" s="8" t="s">
        <v>10</v>
      </c>
      <c r="E15" s="29">
        <v>1309</v>
      </c>
      <c r="F15" s="2">
        <f t="shared" si="0"/>
        <v>37899.595110771581</v>
      </c>
      <c r="G15" s="3">
        <v>31426510.939999998</v>
      </c>
      <c r="H15" s="30">
        <v>0</v>
      </c>
      <c r="I15" s="30">
        <v>0</v>
      </c>
      <c r="J15" s="2">
        <v>4904160</v>
      </c>
      <c r="K15" s="3">
        <v>9635019.0600000005</v>
      </c>
      <c r="L15" s="2">
        <v>112320</v>
      </c>
      <c r="M15" s="2">
        <v>0</v>
      </c>
      <c r="N15" s="2">
        <v>0</v>
      </c>
      <c r="O15" s="2">
        <v>0</v>
      </c>
      <c r="P15" s="3">
        <v>3532560</v>
      </c>
      <c r="Q15" s="2">
        <f t="shared" si="1"/>
        <v>49610570</v>
      </c>
      <c r="R15" s="5"/>
      <c r="S15" s="5"/>
      <c r="T15" s="12"/>
    </row>
    <row r="16" spans="1:20" s="13" customFormat="1" ht="26.25" customHeight="1" x14ac:dyDescent="0.2">
      <c r="A16" s="38" t="s">
        <v>6</v>
      </c>
      <c r="B16" s="38"/>
      <c r="C16" s="38"/>
      <c r="D16" s="38"/>
      <c r="E16" s="31">
        <f>SUM(E10:E15)</f>
        <v>6022</v>
      </c>
      <c r="F16" s="16"/>
      <c r="G16" s="4">
        <f t="shared" ref="G16:P16" si="2">SUM(G10:G15)</f>
        <v>136909099.49000001</v>
      </c>
      <c r="H16" s="4">
        <f t="shared" si="2"/>
        <v>0</v>
      </c>
      <c r="I16" s="4">
        <f t="shared" si="2"/>
        <v>0</v>
      </c>
      <c r="J16" s="4">
        <f t="shared" si="2"/>
        <v>10212960</v>
      </c>
      <c r="K16" s="4">
        <f t="shared" si="2"/>
        <v>34676240.510000005</v>
      </c>
      <c r="L16" s="4">
        <f t="shared" si="2"/>
        <v>531440</v>
      </c>
      <c r="M16" s="4">
        <f t="shared" si="2"/>
        <v>0</v>
      </c>
      <c r="N16" s="4">
        <f t="shared" si="2"/>
        <v>0</v>
      </c>
      <c r="O16" s="4">
        <f t="shared" si="2"/>
        <v>0</v>
      </c>
      <c r="P16" s="4">
        <f t="shared" si="2"/>
        <v>30789910</v>
      </c>
      <c r="Q16" s="4">
        <f>SUM(Q10:Q15)</f>
        <v>213119650</v>
      </c>
      <c r="R16" s="11"/>
      <c r="S16" s="11"/>
      <c r="T16" s="11"/>
    </row>
    <row r="18" spans="8:11" x14ac:dyDescent="0.25">
      <c r="H18" s="5"/>
      <c r="K18" s="5"/>
    </row>
    <row r="19" spans="8:11" x14ac:dyDescent="0.25">
      <c r="H19" s="5"/>
    </row>
    <row r="20" spans="8:11" x14ac:dyDescent="0.25">
      <c r="H20" s="5"/>
    </row>
    <row r="21" spans="8:11" x14ac:dyDescent="0.25">
      <c r="H21" s="5"/>
    </row>
    <row r="22" spans="8:11" x14ac:dyDescent="0.25">
      <c r="H22" s="5"/>
    </row>
    <row r="23" spans="8:11" x14ac:dyDescent="0.25">
      <c r="H23" s="5"/>
    </row>
    <row r="24" spans="8:11" x14ac:dyDescent="0.25">
      <c r="H24" s="5"/>
    </row>
    <row r="25" spans="8:11" x14ac:dyDescent="0.25">
      <c r="H25" s="5"/>
    </row>
    <row r="26" spans="8:11" x14ac:dyDescent="0.25">
      <c r="H26" s="5"/>
    </row>
    <row r="27" spans="8:11" x14ac:dyDescent="0.25">
      <c r="H27" s="5"/>
    </row>
    <row r="28" spans="8:11" x14ac:dyDescent="0.25">
      <c r="H28" s="5"/>
    </row>
    <row r="29" spans="8:11" x14ac:dyDescent="0.25">
      <c r="H29" s="5"/>
    </row>
    <row r="30" spans="8:11" x14ac:dyDescent="0.25">
      <c r="H3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3 ДОП 2025</vt:lpstr>
      <vt:lpstr>таблица 3 ДОП 2026</vt:lpstr>
      <vt:lpstr>таблица 3 ДОП 2027</vt:lpstr>
      <vt:lpstr>'таблица 3 ДОП 2025'!sub_11000</vt:lpstr>
      <vt:lpstr>'таблица 3 ДОП 2026'!sub_11000</vt:lpstr>
      <vt:lpstr>'таблица 3 ДОП 2027'!sub_11000</vt:lpstr>
      <vt:lpstr>'таблица 3 ДОП 2025'!Область_печати</vt:lpstr>
      <vt:lpstr>'таблица 3 ДОП 2026'!Область_печати</vt:lpstr>
      <vt:lpstr>'таблица 3 ДОП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2022-11-09T13:52:09Z</cp:lastPrinted>
  <dcterms:created xsi:type="dcterms:W3CDTF">2020-06-29T08:41:14Z</dcterms:created>
  <dcterms:modified xsi:type="dcterms:W3CDTF">2024-12-24T07:28:18Z</dcterms:modified>
</cp:coreProperties>
</file>